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08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3" l="1"/>
  <c r="A7" i="3"/>
  <c r="A8" i="3"/>
  <c r="A5" i="3"/>
  <c r="B10" i="2" l="1"/>
  <c r="B12" i="2" l="1"/>
  <c r="B8" i="3" s="1"/>
  <c r="B11" i="2"/>
  <c r="B6" i="3" l="1"/>
  <c r="B7" i="3" l="1"/>
  <c r="B9" i="2" l="1"/>
  <c r="B5" i="3" s="1"/>
  <c r="B2" i="3"/>
  <c r="C9" i="2" l="1"/>
  <c r="C5" i="3" s="1"/>
  <c r="C10" i="2"/>
  <c r="C6" i="3" s="1"/>
  <c r="C12" i="2"/>
  <c r="C8" i="3" s="1"/>
  <c r="C11" i="2"/>
  <c r="C7" i="3" s="1"/>
</calcChain>
</file>

<file path=xl/sharedStrings.xml><?xml version="1.0" encoding="utf-8"?>
<sst xmlns="http://schemas.openxmlformats.org/spreadsheetml/2006/main" count="133" uniqueCount="99">
  <si>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</si>
  <si>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</si>
  <si>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</si>
  <si>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</si>
  <si>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</si>
  <si>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</si>
  <si>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</si>
  <si>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</si>
  <si>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</si>
  <si>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</si>
  <si>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</si>
  <si>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</si>
  <si>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</si>
  <si>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</si>
  <si>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</si>
  <si>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</si>
  <si>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</si>
  <si>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</si>
  <si>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</si>
  <si>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</si>
  <si>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</si>
  <si>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</si>
  <si>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</si>
  <si>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</si>
  <si>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</si>
  <si>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</si>
  <si>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</si>
  <si>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</si>
  <si>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</si>
  <si>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</si>
  <si>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</si>
  <si>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</si>
  <si>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</si>
  <si>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</si>
  <si>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</si>
  <si>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</si>
  <si>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</si>
  <si>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</si>
  <si>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</si>
  <si>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</si>
  <si>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</si>
  <si>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</si>
  <si>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</si>
  <si>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</si>
  <si>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</si>
  <si>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</si>
  <si>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</si>
  <si>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</si>
  <si>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</si>
  <si>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</si>
  <si>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</si>
  <si>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</si>
  <si>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</si>
  <si>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</si>
  <si>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</si>
  <si>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</si>
  <si>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</si>
  <si>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</si>
  <si>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</si>
  <si>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</si>
  <si>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</si>
  <si>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</si>
  <si>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</si>
  <si>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</si>
  <si>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</si>
  <si>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</si>
  <si>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</si>
  <si>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</si>
  <si>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</si>
  <si>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</si>
  <si>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</si>
  <si>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</si>
  <si>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</si>
  <si>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</si>
  <si>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</si>
  <si>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</si>
  <si>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</si>
  <si>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</si>
  <si>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</si>
  <si>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</si>
  <si>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</si>
  <si>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</si>
  <si>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</si>
  <si>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возврат авансовых платежей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</si>
  <si>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</si>
  <si>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</si>
  <si>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</si>
  <si>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</si>
  <si>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</si>
  <si>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</si>
  <si>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</si>
  <si>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</si>
  <si>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</si>
  <si>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</si>
  <si>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</si>
  <si>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Иной</t>
  </si>
  <si>
    <t>Да</t>
  </si>
  <si>
    <t>085-0014384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</si>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</sst>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100">
    <xf numFmtId="0" fontId="0" fillId="0" borderId="0" xfId="0"/>
    <xf numFmtId="0" fontId="0" fillId="0" borderId="0" xfId="0" applyAlignment="1">
      <alignment wrapText="1"/>
    </xf>
    <xf numFmtId="0" fontId="8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2" borderId="2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22" xfId="0" applyFont="1" applyFill="1" applyBorder="1" applyAlignment="1">
      <alignment horizontal="left" vertical="center"/>
    </xf>
    <xf numFmtId="0" fontId="7" fillId="2" borderId="24" xfId="0" applyFont="1" applyFill="1" applyBorder="1" applyAlignment="1">
      <alignment vertical="center" wrapText="1"/>
    </xf>
    <xf numFmtId="0" fontId="7" fillId="2" borderId="25" xfId="0" applyFont="1" applyFill="1" applyBorder="1" applyAlignment="1">
      <alignment horizontal="left" vertical="center"/>
    </xf>
    <xf numFmtId="0" fontId="7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6" fillId="4" borderId="3" xfId="0" applyFont="1" applyFill="1" applyBorder="1" applyAlignment="1" applyProtection="1">
      <alignment horizontal="center" vertical="center"/>
      <protection locked="0"/>
    </xf>
    <xf numFmtId="0" fontId="6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7" fillId="2" borderId="33" xfId="0" applyFont="1" applyFill="1" applyBorder="1" applyAlignment="1">
      <alignment horizontal="right" vertical="center" indent="1"/>
    </xf>
    <xf numFmtId="0" fontId="5" fillId="2" borderId="33" xfId="0" applyFont="1" applyFill="1" applyBorder="1" applyAlignment="1">
      <alignment horizontal="left" vertical="center" indent="1"/>
    </xf>
    <xf numFmtId="0" fontId="11" fillId="0" borderId="0" xfId="0" applyFont="1" applyAlignment="1">
      <alignment horizontal="right" vertical="top"/>
    </xf>
    <xf numFmtId="0" fontId="4" fillId="0" borderId="0" xfId="0" applyFont="1" applyAlignment="1">
      <alignment vertical="center"/>
    </xf>
    <xf numFmtId="0" fontId="12" fillId="0" borderId="10" xfId="0" applyFont="1" applyBorder="1" applyAlignment="1" applyProtection="1">
      <alignment wrapText="1"/>
      <protection locked="0"/>
    </xf>
    <xf numFmtId="0" fontId="12" fillId="0" borderId="11" xfId="0" applyFont="1" applyBorder="1" applyAlignment="1" applyProtection="1">
      <alignment wrapText="1"/>
      <protection locked="0"/>
    </xf>
    <xf numFmtId="0" fontId="12" fillId="0" borderId="39" xfId="0" applyFont="1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wrapText="1"/>
      <protection locked="0"/>
    </xf>
    <xf numFmtId="0" fontId="0" fillId="0" borderId="12" xfId="0" applyBorder="1" applyAlignment="1" applyProtection="1">
      <alignment wrapText="1"/>
      <protection locked="0"/>
    </xf>
    <xf numFmtId="0" fontId="3" fillId="4" borderId="23" xfId="0" applyFont="1" applyFill="1" applyBorder="1" applyAlignment="1" applyProtection="1">
      <alignment horizontal="center" vertical="center"/>
      <protection locked="0"/>
    </xf>
    <xf numFmtId="0" fontId="7" fillId="5" borderId="0" xfId="0" applyFont="1" applyFill="1"/>
    <xf numFmtId="9" fontId="3" fillId="4" borderId="20" xfId="0" applyNumberFormat="1" applyFont="1" applyFill="1" applyBorder="1" applyAlignment="1" applyProtection="1">
      <alignment horizontal="center" vertical="center"/>
      <protection locked="0"/>
    </xf>
    <xf numFmtId="0" fontId="5" fillId="4" borderId="33" xfId="0" applyNumberFormat="1" applyFont="1" applyFill="1" applyBorder="1" applyAlignment="1" applyProtection="1">
      <alignment horizontal="center" vertical="center"/>
    </xf>
    <xf numFmtId="0" fontId="5" fillId="4" borderId="33" xfId="0" applyFont="1" applyFill="1" applyBorder="1" applyAlignment="1" applyProtection="1">
      <alignment horizontal="center" vertical="center"/>
    </xf>
    <xf numFmtId="9" fontId="5" fillId="4" borderId="33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>
      <alignment wrapText="1"/>
    </xf>
    <xf numFmtId="0" fontId="2" fillId="4" borderId="5" xfId="0" applyFont="1" applyFill="1" applyBorder="1" applyAlignment="1" applyProtection="1">
      <alignment horizontal="center" vertical="center"/>
      <protection locked="0"/>
    </xf>
    <xf numFmtId="0" fontId="7" fillId="0" borderId="0" xfId="0" applyFont="1"/>
    <xf numFmtId="0" fontId="7" fillId="2" borderId="33" xfId="0" applyFont="1" applyFill="1" applyBorder="1" applyAlignment="1">
      <alignment horizontal="center" vertical="center"/>
    </xf>
    <xf numFmtId="0" fontId="7" fillId="2" borderId="33" xfId="0" applyFont="1" applyFill="1" applyBorder="1" applyAlignment="1">
      <alignment horizontal="right" vertical="center"/>
    </xf>
    <xf numFmtId="0" fontId="0" fillId="5" borderId="10" xfId="0" applyFill="1" applyBorder="1" applyAlignment="1" applyProtection="1">
      <alignment wrapText="1"/>
      <protection locked="0"/>
    </xf>
    <xf numFmtId="0" fontId="0" fillId="5" borderId="11" xfId="0" applyFill="1" applyBorder="1" applyAlignment="1" applyProtection="1">
      <alignment wrapText="1"/>
      <protection locked="0"/>
    </xf>
    <xf numFmtId="0" fontId="0" fillId="5" borderId="11" xfId="0" applyFill="1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center" wrapText="1"/>
      <protection locked="0"/>
    </xf>
    <xf numFmtId="0" fontId="0" fillId="5" borderId="12" xfId="0" applyFill="1" applyBorder="1" applyAlignment="1" applyProtection="1">
      <alignment wrapText="1"/>
      <protection locked="0"/>
    </xf>
    <xf numFmtId="0" fontId="13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7" fillId="2" borderId="26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9" fillId="2" borderId="30" xfId="0" applyFont="1" applyFill="1" applyBorder="1" applyAlignment="1">
      <alignment horizontal="center" vertical="center"/>
    </xf>
    <xf numFmtId="0" fontId="9" fillId="2" borderId="31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43" xfId="0" applyFont="1" applyFill="1" applyBorder="1" applyAlignment="1">
      <alignment horizontal="center" vertical="center" wrapText="1"/>
    </xf>
    <xf numFmtId="4" fontId="6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6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5" fillId="4" borderId="44" xfId="0" applyNumberFormat="1" applyFont="1" applyFill="1" applyBorder="1" applyAlignment="1" applyProtection="1">
      <alignment horizontal="center" vertical="center"/>
    </xf>
    <xf numFmtId="0" fontId="5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0" borderId="40" xfId="0" applyBorder="1" applyAlignment="1" applyProtection="1">
      <alignment horizontal="center" vertical="center" wrapText="1"/>
      <protection locked="0"/>
    </xf>
    <xf numFmtId="0" fontId="0" fillId="0" borderId="41" xfId="0" applyBorder="1" applyAlignment="1" applyProtection="1">
      <alignment horizontal="center" vertical="center" wrapText="1"/>
      <protection locked="0"/>
    </xf>
    <xf numFmtId="0" fontId="0" fillId="0" borderId="42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C26" sqref="C26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61" t="s">
        <v>62</v>
      </c>
      <c r="B2" s="62"/>
      <c r="C2" s="62"/>
      <c r="D2" s="62"/>
      <c r="E2" s="62"/>
      <c r="F2" s="63"/>
    </row>
    <row r="3" spans="1:10" ht="20.100000000000001" customHeight="1" thickBot="1" x14ac:dyDescent="0.3">
      <c r="A3" s="68"/>
      <c r="B3" s="68"/>
      <c r="C3" s="68"/>
      <c r="D3" s="68"/>
      <c r="E3" s="68"/>
      <c r="F3" s="68"/>
    </row>
    <row r="4" spans="1:10" ht="15" customHeight="1" x14ac:dyDescent="0.25">
      <c r="A4" s="8" t="s">
        <v>53</v>
      </c>
      <c r="B4" s="99" t="s">
        <v>97</v>
      </c>
      <c r="C4" s="69" t="s">
        <v>61</v>
      </c>
      <c r="D4" s="72">
        <v>2202067.2308</v>
      </c>
      <c r="E4" s="10" t="s">
        <v>58</v>
      </c>
      <c r="F4" s="20" t="s">
        <v>96</v>
      </c>
      <c r="G4" s="48" t="s">
        <v>79</v>
      </c>
    </row>
    <row r="5" spans="1:10" ht="34.5" customHeight="1" x14ac:dyDescent="0.25">
      <c r="A5" s="11" t="s">
        <v>60</v>
      </c>
      <c r="B5" s="42"/>
      <c r="C5" s="70"/>
      <c r="D5" s="73"/>
      <c r="E5" s="9" t="s">
        <v>54</v>
      </c>
      <c r="F5" s="47" t="s">
        <v>95</v>
      </c>
      <c r="G5" s="46" t="s">
        <v>78</v>
      </c>
    </row>
    <row r="6" spans="1:10" ht="15" customHeight="1" thickBot="1" x14ac:dyDescent="0.3">
      <c r="A6" s="12" t="s">
        <v>76</v>
      </c>
      <c r="B6" s="40"/>
      <c r="C6" s="71"/>
      <c r="D6" s="74"/>
      <c r="E6" s="13" t="s">
        <v>59</v>
      </c>
      <c r="F6" s="21" t="s">
        <v>98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9" t="s">
        <v>63</v>
      </c>
      <c r="E8" s="59"/>
      <c r="F8" s="60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4"/>
      <c r="E9" s="65"/>
      <c r="F9" s="66"/>
      <c r="G9" s="56" t="s">
        <v>80</v>
      </c>
      <c r="H9" s="1"/>
      <c r="J9" s="2"/>
    </row>
    <row r="10" spans="1:10" ht="17.25" customHeight="1" x14ac:dyDescent="0.25">
      <c r="A10" s="19" t="s">
        <v>83</v>
      </c>
      <c r="B10" s="5" t="str">
        <f>IF(B4="","",IF($B$5="","Нет",IF(OR(AND($B$5&lt;&gt;"",$B$6&lt;=500000),$D$10&lt;&gt;""),"Нет",IF(AND($B$5&lt;&gt;"",$B$6&gt;500000,$D$10=""),"Да",""))))</f>
        <v>Нет</v>
      </c>
      <c r="C10" s="6" t="str">
        <f>IF($B$10="Да",$B$5,IF($B$10="Нет","",""))</f>
        <v/>
      </c>
      <c r="D10" s="67"/>
      <c r="E10" s="67"/>
      <c r="F10" s="67"/>
      <c r="G10" s="56"/>
      <c r="H10" s="1"/>
      <c r="J10" s="2"/>
    </row>
    <row r="11" spans="1:10" ht="17.25" customHeight="1" x14ac:dyDescent="0.25">
      <c r="A11" s="19" t="s">
        <v>84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7"/>
      <c r="E11" s="57"/>
      <c r="F11" s="57"/>
      <c r="G11" s="56"/>
      <c r="H11" s="1"/>
      <c r="J11" s="2"/>
    </row>
    <row r="12" spans="1:10" ht="15" customHeight="1" x14ac:dyDescent="0.25">
      <c r="A12" s="19" t="s">
        <v>85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7"/>
      <c r="E12" s="58"/>
      <c r="F12" s="57"/>
      <c r="G12" s="56"/>
      <c r="H12" s="1"/>
      <c r="J12" s="2"/>
    </row>
    <row r="13" spans="1:10" x14ac:dyDescent="0.25">
      <c r="A13" s="41" t="s">
        <v>77</v>
      </c>
      <c r="E13" s="17"/>
      <c r="J13" s="2"/>
    </row>
  </sheetData>
  <sheetProtection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5" t="s">
        <v>57</v>
      </c>
      <c r="B1" s="75"/>
      <c r="C1" s="75"/>
    </row>
    <row r="2" spans="1:3" ht="20.25" customHeight="1" x14ac:dyDescent="0.25">
      <c r="A2" s="30" t="s">
        <v>53</v>
      </c>
      <c r="B2" s="77" t="str">
        <f>IF('Заполняется инициатором'!B4="","",'Заполняется инициатором'!B4)</f>
        <v>085-0014384</v>
      </c>
      <c r="C2" s="78"/>
    </row>
    <row r="3" spans="1:3" ht="21.75" customHeight="1" x14ac:dyDescent="0.25">
      <c r="A3" s="76"/>
      <c r="B3" s="76"/>
      <c r="C3" s="76"/>
    </row>
    <row r="4" spans="1:3" ht="20.25" customHeight="1" x14ac:dyDescent="0.25">
      <c r="A4" s="50" t="s">
        <v>0</v>
      </c>
      <c r="B4" s="49" t="s">
        <v>81</v>
      </c>
      <c r="C4" s="49" t="s">
        <v>86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43" t="str">
        <f>'Заполняется инициатором'!B9</f>
        <v>Нет</v>
      </c>
      <c r="C5" s="43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(% от НМЦД)</v>
      </c>
      <c r="B6" s="44" t="str">
        <f>'Заполняется инициатором'!B10</f>
        <v>Нет</v>
      </c>
      <c r="C6" s="45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43" t="str">
        <f>'Заполняется инициатором'!B11</f>
        <v>Нет</v>
      </c>
      <c r="C7" s="43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44" t="str">
        <f>'Заполняется инициатором'!B12</f>
        <v>Нет</v>
      </c>
      <c r="C8" s="44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52" zoomScaleNormal="100" zoomScaleSheetLayoutView="70" workbookViewId="0">
      <selection activeCell="B18" sqref="B18:B45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6" t="s">
        <v>11</v>
      </c>
      <c r="B2" s="87" t="s">
        <v>1</v>
      </c>
      <c r="C2" s="25" t="s">
        <v>15</v>
      </c>
    </row>
    <row r="3" spans="1:3" x14ac:dyDescent="0.25">
      <c r="A3" s="97"/>
      <c r="B3" s="88"/>
      <c r="C3" s="26" t="s">
        <v>16</v>
      </c>
    </row>
    <row r="4" spans="1:3" x14ac:dyDescent="0.25">
      <c r="A4" s="97"/>
      <c r="B4" s="88"/>
      <c r="C4" s="26" t="s">
        <v>17</v>
      </c>
    </row>
    <row r="5" spans="1:3" ht="15.75" thickBot="1" x14ac:dyDescent="0.3">
      <c r="A5" s="98"/>
      <c r="B5" s="89"/>
      <c r="C5" s="27" t="s">
        <v>71</v>
      </c>
    </row>
    <row r="6" spans="1:3" x14ac:dyDescent="0.25">
      <c r="A6" s="96" t="s">
        <v>12</v>
      </c>
      <c r="B6" s="87" t="s">
        <v>2</v>
      </c>
      <c r="C6" s="25" t="s">
        <v>18</v>
      </c>
    </row>
    <row r="7" spans="1:3" x14ac:dyDescent="0.25">
      <c r="A7" s="97"/>
      <c r="B7" s="88"/>
      <c r="C7" s="26" t="s">
        <v>19</v>
      </c>
    </row>
    <row r="8" spans="1:3" ht="15.75" thickBot="1" x14ac:dyDescent="0.3">
      <c r="A8" s="98"/>
      <c r="B8" s="89"/>
      <c r="C8" s="27" t="s">
        <v>72</v>
      </c>
    </row>
    <row r="9" spans="1:3" x14ac:dyDescent="0.25">
      <c r="A9" s="96" t="s">
        <v>13</v>
      </c>
      <c r="B9" s="87" t="s">
        <v>3</v>
      </c>
      <c r="C9" s="25" t="s">
        <v>18</v>
      </c>
    </row>
    <row r="10" spans="1:3" x14ac:dyDescent="0.25">
      <c r="A10" s="97"/>
      <c r="B10" s="88"/>
      <c r="C10" s="26" t="s">
        <v>73</v>
      </c>
    </row>
    <row r="11" spans="1:3" ht="15.75" thickBot="1" x14ac:dyDescent="0.3">
      <c r="A11" s="98"/>
      <c r="B11" s="89"/>
      <c r="C11" s="27" t="s">
        <v>20</v>
      </c>
    </row>
    <row r="12" spans="1:3" x14ac:dyDescent="0.25">
      <c r="A12" s="96" t="s">
        <v>14</v>
      </c>
      <c r="B12" s="87" t="s">
        <v>4</v>
      </c>
      <c r="C12" s="25" t="s">
        <v>18</v>
      </c>
    </row>
    <row r="13" spans="1:3" x14ac:dyDescent="0.25">
      <c r="A13" s="97"/>
      <c r="B13" s="88"/>
      <c r="C13" s="26" t="s">
        <v>21</v>
      </c>
    </row>
    <row r="14" spans="1:3" x14ac:dyDescent="0.25">
      <c r="A14" s="97"/>
      <c r="B14" s="88"/>
      <c r="C14" s="26" t="s">
        <v>75</v>
      </c>
    </row>
    <row r="15" spans="1:3" ht="15.75" thickBot="1" x14ac:dyDescent="0.3">
      <c r="A15" s="98"/>
      <c r="B15" s="89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3" t="s">
        <v>9</v>
      </c>
      <c r="B18" s="90" t="s">
        <v>7</v>
      </c>
      <c r="C18" s="51" t="s">
        <v>87</v>
      </c>
    </row>
    <row r="19" spans="1:3" x14ac:dyDescent="0.25">
      <c r="A19" s="94"/>
      <c r="B19" s="91"/>
      <c r="C19" s="38" t="s">
        <v>23</v>
      </c>
    </row>
    <row r="20" spans="1:3" x14ac:dyDescent="0.25">
      <c r="A20" s="94"/>
      <c r="B20" s="91"/>
      <c r="C20" s="38" t="s">
        <v>24</v>
      </c>
    </row>
    <row r="21" spans="1:3" x14ac:dyDescent="0.25">
      <c r="A21" s="94"/>
      <c r="B21" s="91"/>
      <c r="C21" s="38" t="s">
        <v>25</v>
      </c>
    </row>
    <row r="22" spans="1:3" ht="45" x14ac:dyDescent="0.25">
      <c r="A22" s="94"/>
      <c r="B22" s="91"/>
      <c r="C22" s="38" t="s">
        <v>26</v>
      </c>
    </row>
    <row r="23" spans="1:3" x14ac:dyDescent="0.25">
      <c r="A23" s="94"/>
      <c r="B23" s="91"/>
      <c r="C23" s="38" t="s">
        <v>27</v>
      </c>
    </row>
    <row r="24" spans="1:3" x14ac:dyDescent="0.25">
      <c r="A24" s="94"/>
      <c r="B24" s="91"/>
      <c r="C24" s="38" t="s">
        <v>28</v>
      </c>
    </row>
    <row r="25" spans="1:3" x14ac:dyDescent="0.25">
      <c r="A25" s="94"/>
      <c r="B25" s="91"/>
      <c r="C25" s="38" t="s">
        <v>29</v>
      </c>
    </row>
    <row r="26" spans="1:3" x14ac:dyDescent="0.25">
      <c r="A26" s="94"/>
      <c r="B26" s="91"/>
      <c r="C26" s="38" t="s">
        <v>30</v>
      </c>
    </row>
    <row r="27" spans="1:3" ht="30" x14ac:dyDescent="0.25">
      <c r="A27" s="94"/>
      <c r="B27" s="91"/>
      <c r="C27" s="52" t="s">
        <v>93</v>
      </c>
    </row>
    <row r="28" spans="1:3" ht="30" x14ac:dyDescent="0.25">
      <c r="A28" s="94"/>
      <c r="B28" s="91"/>
      <c r="C28" s="38" t="s">
        <v>31</v>
      </c>
    </row>
    <row r="29" spans="1:3" ht="75" x14ac:dyDescent="0.25">
      <c r="A29" s="94"/>
      <c r="B29" s="91"/>
      <c r="C29" s="38" t="s">
        <v>69</v>
      </c>
    </row>
    <row r="30" spans="1:3" ht="30" x14ac:dyDescent="0.25">
      <c r="A30" s="94"/>
      <c r="B30" s="91"/>
      <c r="C30" s="38" t="s">
        <v>32</v>
      </c>
    </row>
    <row r="31" spans="1:3" x14ac:dyDescent="0.25">
      <c r="A31" s="94"/>
      <c r="B31" s="91"/>
      <c r="C31" s="38" t="s">
        <v>33</v>
      </c>
    </row>
    <row r="32" spans="1:3" x14ac:dyDescent="0.25">
      <c r="A32" s="94"/>
      <c r="B32" s="91"/>
      <c r="C32" s="38" t="s">
        <v>34</v>
      </c>
    </row>
    <row r="33" spans="1:3" x14ac:dyDescent="0.25">
      <c r="A33" s="94"/>
      <c r="B33" s="91"/>
      <c r="C33" s="38" t="s">
        <v>35</v>
      </c>
    </row>
    <row r="34" spans="1:3" x14ac:dyDescent="0.25">
      <c r="A34" s="94"/>
      <c r="B34" s="91"/>
      <c r="C34" s="38" t="s">
        <v>36</v>
      </c>
    </row>
    <row r="35" spans="1:3" x14ac:dyDescent="0.25">
      <c r="A35" s="94"/>
      <c r="B35" s="91"/>
      <c r="C35" s="38" t="s">
        <v>37</v>
      </c>
    </row>
    <row r="36" spans="1:3" ht="45" x14ac:dyDescent="0.25">
      <c r="A36" s="94"/>
      <c r="B36" s="91"/>
      <c r="C36" s="52" t="s">
        <v>88</v>
      </c>
    </row>
    <row r="37" spans="1:3" x14ac:dyDescent="0.25">
      <c r="A37" s="94"/>
      <c r="B37" s="91"/>
      <c r="C37" s="52" t="s">
        <v>92</v>
      </c>
    </row>
    <row r="38" spans="1:3" x14ac:dyDescent="0.25">
      <c r="A38" s="94"/>
      <c r="B38" s="91"/>
      <c r="C38" s="52" t="s">
        <v>91</v>
      </c>
    </row>
    <row r="39" spans="1:3" ht="60" x14ac:dyDescent="0.25">
      <c r="A39" s="94"/>
      <c r="B39" s="91"/>
      <c r="C39" s="53" t="s">
        <v>90</v>
      </c>
    </row>
    <row r="40" spans="1:3" ht="45" x14ac:dyDescent="0.25">
      <c r="A40" s="94"/>
      <c r="B40" s="91"/>
      <c r="C40" s="53" t="s">
        <v>89</v>
      </c>
    </row>
    <row r="41" spans="1:3" x14ac:dyDescent="0.25">
      <c r="A41" s="94"/>
      <c r="B41" s="91"/>
      <c r="C41" s="38" t="s">
        <v>38</v>
      </c>
    </row>
    <row r="42" spans="1:3" x14ac:dyDescent="0.25">
      <c r="A42" s="94"/>
      <c r="B42" s="91"/>
      <c r="C42" s="38" t="s">
        <v>39</v>
      </c>
    </row>
    <row r="43" spans="1:3" x14ac:dyDescent="0.25">
      <c r="A43" s="94"/>
      <c r="B43" s="91"/>
      <c r="C43" s="38" t="s">
        <v>40</v>
      </c>
    </row>
    <row r="44" spans="1:3" x14ac:dyDescent="0.25">
      <c r="A44" s="94"/>
      <c r="B44" s="91"/>
      <c r="C44" s="38" t="s">
        <v>64</v>
      </c>
    </row>
    <row r="45" spans="1:3" ht="45.75" thickBot="1" x14ac:dyDescent="0.3">
      <c r="A45" s="95"/>
      <c r="B45" s="92"/>
      <c r="C45" s="39" t="s">
        <v>41</v>
      </c>
    </row>
    <row r="46" spans="1:3" ht="30" x14ac:dyDescent="0.25">
      <c r="A46" s="93" t="s">
        <v>10</v>
      </c>
      <c r="B46" s="90" t="s">
        <v>8</v>
      </c>
      <c r="C46" s="37" t="s">
        <v>42</v>
      </c>
    </row>
    <row r="47" spans="1:3" x14ac:dyDescent="0.25">
      <c r="A47" s="94"/>
      <c r="B47" s="91"/>
      <c r="C47" s="38" t="s">
        <v>43</v>
      </c>
    </row>
    <row r="48" spans="1:3" ht="30" x14ac:dyDescent="0.25">
      <c r="A48" s="94"/>
      <c r="B48" s="91"/>
      <c r="C48" s="38" t="s">
        <v>44</v>
      </c>
    </row>
    <row r="49" spans="1:3" x14ac:dyDescent="0.25">
      <c r="A49" s="94"/>
      <c r="B49" s="91"/>
      <c r="C49" s="38" t="s">
        <v>45</v>
      </c>
    </row>
    <row r="50" spans="1:3" ht="30" x14ac:dyDescent="0.25">
      <c r="A50" s="94"/>
      <c r="B50" s="91"/>
      <c r="C50" s="38" t="s">
        <v>46</v>
      </c>
    </row>
    <row r="51" spans="1:3" x14ac:dyDescent="0.25">
      <c r="A51" s="94"/>
      <c r="B51" s="91"/>
      <c r="C51" s="38" t="s">
        <v>48</v>
      </c>
    </row>
    <row r="52" spans="1:3" ht="30" x14ac:dyDescent="0.25">
      <c r="A52" s="94"/>
      <c r="B52" s="91"/>
      <c r="C52" s="54" t="s">
        <v>47</v>
      </c>
    </row>
    <row r="53" spans="1:3" ht="15.75" thickBot="1" x14ac:dyDescent="0.3">
      <c r="A53" s="94"/>
      <c r="B53" s="91"/>
      <c r="C53" s="38" t="s">
        <v>49</v>
      </c>
    </row>
    <row r="54" spans="1:3" x14ac:dyDescent="0.25">
      <c r="A54" s="94"/>
      <c r="B54" s="91"/>
      <c r="C54" s="51" t="s">
        <v>87</v>
      </c>
    </row>
    <row r="55" spans="1:3" x14ac:dyDescent="0.25">
      <c r="A55" s="94"/>
      <c r="B55" s="91"/>
      <c r="C55" s="38" t="s">
        <v>23</v>
      </c>
    </row>
    <row r="56" spans="1:3" x14ac:dyDescent="0.25">
      <c r="A56" s="94"/>
      <c r="B56" s="91"/>
      <c r="C56" s="38" t="s">
        <v>24</v>
      </c>
    </row>
    <row r="57" spans="1:3" x14ac:dyDescent="0.25">
      <c r="A57" s="94"/>
      <c r="B57" s="91"/>
      <c r="C57" s="38" t="s">
        <v>25</v>
      </c>
    </row>
    <row r="58" spans="1:3" ht="45" x14ac:dyDescent="0.25">
      <c r="A58" s="94"/>
      <c r="B58" s="91"/>
      <c r="C58" s="38" t="s">
        <v>26</v>
      </c>
    </row>
    <row r="59" spans="1:3" x14ac:dyDescent="0.25">
      <c r="A59" s="94"/>
      <c r="B59" s="91"/>
      <c r="C59" s="38" t="s">
        <v>27</v>
      </c>
    </row>
    <row r="60" spans="1:3" x14ac:dyDescent="0.25">
      <c r="A60" s="94"/>
      <c r="B60" s="91"/>
      <c r="C60" s="38" t="s">
        <v>28</v>
      </c>
    </row>
    <row r="61" spans="1:3" x14ac:dyDescent="0.25">
      <c r="A61" s="94"/>
      <c r="B61" s="91"/>
      <c r="C61" s="38" t="s">
        <v>29</v>
      </c>
    </row>
    <row r="62" spans="1:3" x14ac:dyDescent="0.25">
      <c r="A62" s="94"/>
      <c r="B62" s="91"/>
      <c r="C62" s="38" t="s">
        <v>30</v>
      </c>
    </row>
    <row r="63" spans="1:3" ht="30" x14ac:dyDescent="0.25">
      <c r="A63" s="94"/>
      <c r="B63" s="91"/>
      <c r="C63" s="52" t="s">
        <v>93</v>
      </c>
    </row>
    <row r="64" spans="1:3" x14ac:dyDescent="0.25">
      <c r="A64" s="94"/>
      <c r="B64" s="91"/>
      <c r="C64" s="38" t="s">
        <v>34</v>
      </c>
    </row>
    <row r="65" spans="1:3" ht="15.75" thickBot="1" x14ac:dyDescent="0.3">
      <c r="A65" s="95"/>
      <c r="B65" s="92"/>
      <c r="C65" s="39" t="s">
        <v>50</v>
      </c>
    </row>
    <row r="66" spans="1:3" ht="45.75" thickBot="1" x14ac:dyDescent="0.3">
      <c r="A66" s="95"/>
      <c r="B66" s="92"/>
      <c r="C66" s="55" t="s">
        <v>94</v>
      </c>
    </row>
    <row r="67" spans="1:3" x14ac:dyDescent="0.25">
      <c r="A67" s="85" t="s">
        <v>52</v>
      </c>
      <c r="B67" s="82" t="s">
        <v>51</v>
      </c>
      <c r="C67" s="51" t="s">
        <v>87</v>
      </c>
    </row>
    <row r="68" spans="1:3" x14ac:dyDescent="0.25">
      <c r="A68" s="86"/>
      <c r="B68" s="83"/>
      <c r="C68" s="38" t="s">
        <v>23</v>
      </c>
    </row>
    <row r="69" spans="1:3" x14ac:dyDescent="0.25">
      <c r="A69" s="86"/>
      <c r="B69" s="83"/>
      <c r="C69" s="38" t="s">
        <v>24</v>
      </c>
    </row>
    <row r="70" spans="1:3" x14ac:dyDescent="0.25">
      <c r="A70" s="86"/>
      <c r="B70" s="83"/>
      <c r="C70" s="38" t="s">
        <v>25</v>
      </c>
    </row>
    <row r="71" spans="1:3" ht="45" x14ac:dyDescent="0.25">
      <c r="A71" s="86"/>
      <c r="B71" s="83"/>
      <c r="C71" s="38" t="s">
        <v>26</v>
      </c>
    </row>
    <row r="72" spans="1:3" x14ac:dyDescent="0.25">
      <c r="A72" s="86"/>
      <c r="B72" s="83"/>
      <c r="C72" s="38" t="s">
        <v>27</v>
      </c>
    </row>
    <row r="73" spans="1:3" x14ac:dyDescent="0.25">
      <c r="A73" s="86"/>
      <c r="B73" s="83"/>
      <c r="C73" s="38" t="s">
        <v>28</v>
      </c>
    </row>
    <row r="74" spans="1:3" x14ac:dyDescent="0.25">
      <c r="A74" s="86"/>
      <c r="B74" s="83"/>
      <c r="C74" s="38" t="s">
        <v>29</v>
      </c>
    </row>
    <row r="75" spans="1:3" x14ac:dyDescent="0.25">
      <c r="A75" s="86"/>
      <c r="B75" s="83"/>
      <c r="C75" s="38" t="s">
        <v>30</v>
      </c>
    </row>
    <row r="76" spans="1:3" ht="30.75" thickBot="1" x14ac:dyDescent="0.3">
      <c r="A76" s="86"/>
      <c r="B76" s="83"/>
      <c r="C76" s="39" t="s">
        <v>70</v>
      </c>
    </row>
    <row r="77" spans="1:3" ht="45.75" thickBot="1" x14ac:dyDescent="0.3">
      <c r="A77" s="86"/>
      <c r="B77" s="83"/>
      <c r="C77" s="55" t="s">
        <v>94</v>
      </c>
    </row>
    <row r="78" spans="1:3" x14ac:dyDescent="0.25">
      <c r="A78" s="79" t="s">
        <v>66</v>
      </c>
      <c r="B78" s="82" t="s">
        <v>67</v>
      </c>
      <c r="C78" s="34" t="s">
        <v>22</v>
      </c>
    </row>
    <row r="79" spans="1:3" x14ac:dyDescent="0.25">
      <c r="A79" s="80"/>
      <c r="B79" s="83"/>
      <c r="C79" s="35" t="s">
        <v>23</v>
      </c>
    </row>
    <row r="80" spans="1:3" x14ac:dyDescent="0.25">
      <c r="A80" s="80"/>
      <c r="B80" s="83"/>
      <c r="C80" s="35" t="s">
        <v>24</v>
      </c>
    </row>
    <row r="81" spans="1:3" x14ac:dyDescent="0.25">
      <c r="A81" s="80"/>
      <c r="B81" s="83"/>
      <c r="C81" s="35" t="s">
        <v>25</v>
      </c>
    </row>
    <row r="82" spans="1:3" ht="45" x14ac:dyDescent="0.25">
      <c r="A82" s="80"/>
      <c r="B82" s="83"/>
      <c r="C82" s="35" t="s">
        <v>26</v>
      </c>
    </row>
    <row r="83" spans="1:3" x14ac:dyDescent="0.25">
      <c r="A83" s="80"/>
      <c r="B83" s="83"/>
      <c r="C83" s="35" t="s">
        <v>27</v>
      </c>
    </row>
    <row r="84" spans="1:3" x14ac:dyDescent="0.25">
      <c r="A84" s="80"/>
      <c r="B84" s="83"/>
      <c r="C84" s="35" t="s">
        <v>28</v>
      </c>
    </row>
    <row r="85" spans="1:3" x14ac:dyDescent="0.25">
      <c r="A85" s="80"/>
      <c r="B85" s="83"/>
      <c r="C85" s="35" t="s">
        <v>29</v>
      </c>
    </row>
    <row r="86" spans="1:3" x14ac:dyDescent="0.25">
      <c r="A86" s="80"/>
      <c r="B86" s="83"/>
      <c r="C86" s="35" t="s">
        <v>30</v>
      </c>
    </row>
    <row r="87" spans="1:3" ht="30.75" thickBot="1" x14ac:dyDescent="0.3">
      <c r="A87" s="81"/>
      <c r="B87" s="84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2026-04-01T10:32:36Z</dcterms:modified>
</cp:coreProperties>
</file>